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Конкурсное задание\Конкурсное задание\Модуль Д\"/>
    </mc:Choice>
  </mc:AlternateContent>
  <bookViews>
    <workbookView xWindow="0" yWindow="0" windowWidth="10848" windowHeight="9168" activeTab="1"/>
  </bookViews>
  <sheets>
    <sheet name="План производства май" sheetId="4" r:id="rId1"/>
    <sheet name="План производства июнь" sheetId="5" r:id="rId2"/>
  </sheets>
  <calcPr calcId="162913"/>
</workbook>
</file>

<file path=xl/calcChain.xml><?xml version="1.0" encoding="utf-8"?>
<calcChain xmlns="http://schemas.openxmlformats.org/spreadsheetml/2006/main">
  <c r="B5" i="4" l="1"/>
  <c r="B5" i="5" l="1"/>
</calcChain>
</file>

<file path=xl/sharedStrings.xml><?xml version="1.0" encoding="utf-8"?>
<sst xmlns="http://schemas.openxmlformats.org/spreadsheetml/2006/main" count="55" uniqueCount="23">
  <si>
    <t>Потребность в сырье на единицу готовой продукции</t>
  </si>
  <si>
    <t>Вид готовой продукции</t>
  </si>
  <si>
    <t>Комплектующие А</t>
  </si>
  <si>
    <t>Комплектующие В</t>
  </si>
  <si>
    <t>План производства, шт.</t>
  </si>
  <si>
    <t>ГП 1</t>
  </si>
  <si>
    <t>ГП 2</t>
  </si>
  <si>
    <t>Итого</t>
  </si>
  <si>
    <t>Итого, шт.</t>
  </si>
  <si>
    <t>-</t>
  </si>
  <si>
    <t>Итого, пал.</t>
  </si>
  <si>
    <t>Параметры склада</t>
  </si>
  <si>
    <t>Среднее ежедневное потребление, шт.</t>
  </si>
  <si>
    <t>Мощность склада, паллето-мест</t>
  </si>
  <si>
    <t>Среднее ежедневное потребление, паллеты.</t>
  </si>
  <si>
    <t>Мощность зоны склада для хранения комплектующих А и В, паллето-мест</t>
  </si>
  <si>
    <t>Количество комплектующих А на 1 паллете</t>
  </si>
  <si>
    <t>Количество комплектующих В на 1 паллете</t>
  </si>
  <si>
    <t>Потребность в сырье на 1 единицу готовой продукции</t>
  </si>
  <si>
    <t>Среднее ежедневное потребление, паллеты</t>
  </si>
  <si>
    <t>Потребность в комплектующих и прозводственная программа на май 2024 года</t>
  </si>
  <si>
    <t xml:space="preserve">Потребность в комплектующих и прозводственная программа на июнь 2024 года </t>
  </si>
  <si>
    <t>План производства увеличен на 22% в сравнении с маем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</si>
</sst>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Roboto"/>
    </font>
    <font>
      <sz val="10"/>
      <color theme="1"/>
      <name val="Roboto"/>
    </font>
    <font>
      <sz val="11"/>
      <color theme="1"/>
      <name val="Calibri"/>
      <family val="2"/>
      <charset val="204"/>
    </font>
    <font>
      <b/>
      <sz val="10"/>
      <color rgb="FFFF0000"/>
      <name val="Roboto"/>
    </font>
    <font>
      <sz val="12"/>
      <color theme="1"/>
      <name val="Calibri"/>
      <family val="2"/>
      <charset val="204"/>
    </font>
    <font>
      <b/>
      <sz val="12"/>
      <color theme="1"/>
      <name val="Roboto"/>
    </font>
    <font>
      <b/>
      <sz val="20"/>
      <color rgb="FFFF0000"/>
      <name val="Calibri"/>
      <family val="2"/>
      <charset val="204"/>
    </font>
    <font>
      <sz val="10"/>
      <color rgb="FFFF0000"/>
      <name val="Roboto"/>
    </font>
  </fonts>
  <fills count="7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ECECEC"/>
        <bgColor rgb="FFECECEC"/>
      </patternFill>
    </fill>
    <fill>
      <patternFill patternType="solid">
        <fgColor rgb="FFBDD6EE"/>
        <bgColor rgb="FFBDD6EE"/>
      </patternFill>
    </fill>
    <fill>
      <patternFill patternType="solid">
        <fgColor rgb="FFD9E2F3"/>
        <bgColor rgb="FFD9E2F3"/>
      </patternFill>
    </fill>
    <fill>
      <patternFill patternType="solid">
        <fgColor rgb="FF8EAADB"/>
        <bgColor rgb="FF8EAADB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4" fillId="3" borderId="4" xfId="1" applyFont="1" applyFill="1" applyBorder="1" applyAlignment="1">
      <alignment horizontal="center" vertical="center" wrapText="1"/>
    </xf>
    <xf numFmtId="0" fontId="5" fillId="0" borderId="0" xfId="1" applyFont="1"/>
    <xf numFmtId="0" fontId="6" fillId="0" borderId="0" xfId="1" applyFont="1"/>
    <xf numFmtId="0" fontId="1" fillId="0" borderId="0" xfId="1" applyFont="1" applyAlignment="1"/>
    <xf numFmtId="0" fontId="2" fillId="4" borderId="5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5" fillId="3" borderId="0" xfId="1" applyFont="1" applyFill="1" applyBorder="1"/>
    <xf numFmtId="0" fontId="2" fillId="4" borderId="10" xfId="1" applyFont="1" applyFill="1" applyBorder="1" applyAlignment="1">
      <alignment horizontal="center" vertical="center"/>
    </xf>
    <xf numFmtId="0" fontId="8" fillId="5" borderId="11" xfId="1" applyFont="1" applyFill="1" applyBorder="1" applyAlignment="1">
      <alignment horizontal="center" vertical="center"/>
    </xf>
    <xf numFmtId="0" fontId="8" fillId="5" borderId="12" xfId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8" fillId="5" borderId="14" xfId="1" applyFont="1" applyFill="1" applyBorder="1" applyAlignment="1">
      <alignment horizontal="center" vertical="center"/>
    </xf>
    <xf numFmtId="0" fontId="8" fillId="5" borderId="15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 vertical="center"/>
    </xf>
    <xf numFmtId="0" fontId="2" fillId="4" borderId="17" xfId="1" applyFont="1" applyFill="1" applyBorder="1" applyAlignment="1">
      <alignment horizontal="center" vertical="center"/>
    </xf>
    <xf numFmtId="0" fontId="2" fillId="4" borderId="18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1" fontId="2" fillId="2" borderId="11" xfId="1" applyNumberFormat="1" applyFont="1" applyFill="1" applyBorder="1" applyAlignment="1">
      <alignment horizontal="center" vertical="center"/>
    </xf>
    <xf numFmtId="0" fontId="5" fillId="3" borderId="4" xfId="1" applyFont="1" applyFill="1" applyBorder="1"/>
    <xf numFmtId="0" fontId="5" fillId="3" borderId="19" xfId="1" applyFont="1" applyFill="1" applyBorder="1"/>
    <xf numFmtId="0" fontId="2" fillId="3" borderId="8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5" fillId="3" borderId="9" xfId="1" applyFont="1" applyFill="1" applyBorder="1"/>
    <xf numFmtId="0" fontId="2" fillId="4" borderId="10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5" fillId="3" borderId="26" xfId="1" applyFont="1" applyFill="1" applyBorder="1"/>
    <xf numFmtId="0" fontId="5" fillId="3" borderId="27" xfId="1" applyFont="1" applyFill="1" applyBorder="1"/>
    <xf numFmtId="0" fontId="5" fillId="3" borderId="28" xfId="1" applyFont="1" applyFill="1" applyBorder="1"/>
    <xf numFmtId="0" fontId="2" fillId="2" borderId="12" xfId="1" applyFont="1" applyFill="1" applyBorder="1" applyAlignment="1">
      <alignment horizontal="center" vertical="center"/>
    </xf>
    <xf numFmtId="1" fontId="8" fillId="5" borderId="12" xfId="1" applyNumberFormat="1" applyFont="1" applyFill="1" applyBorder="1" applyAlignment="1">
      <alignment horizontal="center" vertical="center"/>
    </xf>
    <xf numFmtId="1" fontId="8" fillId="5" borderId="18" xfId="1" applyNumberFormat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left" vertical="center"/>
    </xf>
    <xf numFmtId="0" fontId="11" fillId="3" borderId="0" xfId="1" applyFont="1" applyFill="1" applyBorder="1"/>
    <xf numFmtId="0" fontId="6" fillId="3" borderId="0" xfId="1" applyFont="1" applyFill="1" applyBorder="1"/>
    <xf numFmtId="0" fontId="2" fillId="3" borderId="0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 wrapText="1"/>
    </xf>
    <xf numFmtId="0" fontId="2" fillId="4" borderId="33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/>
    </xf>
    <xf numFmtId="0" fontId="2" fillId="5" borderId="35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2" fillId="4" borderId="34" xfId="1" applyFont="1" applyFill="1" applyBorder="1" applyAlignment="1">
      <alignment horizontal="center" vertical="center" wrapText="1"/>
    </xf>
    <xf numFmtId="1" fontId="8" fillId="5" borderId="35" xfId="1" applyNumberFormat="1" applyFont="1" applyFill="1" applyBorder="1" applyAlignment="1">
      <alignment horizontal="center" vertical="center"/>
    </xf>
    <xf numFmtId="0" fontId="2" fillId="4" borderId="36" xfId="1" applyFont="1" applyFill="1" applyBorder="1" applyAlignment="1">
      <alignment horizontal="center" vertical="center" wrapText="1"/>
    </xf>
    <xf numFmtId="164" fontId="8" fillId="5" borderId="37" xfId="1" applyNumberFormat="1" applyFont="1" applyFill="1" applyBorder="1" applyAlignment="1">
      <alignment horizontal="center" vertical="center" wrapText="1"/>
    </xf>
    <xf numFmtId="164" fontId="8" fillId="5" borderId="37" xfId="1" applyNumberFormat="1" applyFont="1" applyFill="1" applyBorder="1" applyAlignment="1">
      <alignment horizontal="center" vertical="center"/>
    </xf>
    <xf numFmtId="1" fontId="8" fillId="5" borderId="38" xfId="1" applyNumberFormat="1" applyFont="1" applyFill="1" applyBorder="1" applyAlignment="1">
      <alignment horizontal="center" vertical="center"/>
    </xf>
    <xf numFmtId="0" fontId="4" fillId="3" borderId="40" xfId="1" applyFont="1" applyFill="1" applyBorder="1" applyAlignment="1">
      <alignment horizontal="center" vertical="center" wrapText="1"/>
    </xf>
    <xf numFmtId="0" fontId="5" fillId="3" borderId="40" xfId="1" applyFont="1" applyFill="1" applyBorder="1"/>
    <xf numFmtId="0" fontId="5" fillId="3" borderId="41" xfId="1" applyFont="1" applyFill="1" applyBorder="1"/>
    <xf numFmtId="0" fontId="2" fillId="4" borderId="43" xfId="1" applyFont="1" applyFill="1" applyBorder="1" applyAlignment="1">
      <alignment horizontal="center" vertical="center"/>
    </xf>
    <xf numFmtId="0" fontId="2" fillId="4" borderId="44" xfId="1" applyFont="1" applyFill="1" applyBorder="1" applyAlignment="1">
      <alignment horizontal="center" vertical="center"/>
    </xf>
    <xf numFmtId="0" fontId="5" fillId="3" borderId="42" xfId="1" applyFont="1" applyFill="1" applyBorder="1"/>
    <xf numFmtId="0" fontId="2" fillId="3" borderId="45" xfId="1" applyFont="1" applyFill="1" applyBorder="1" applyAlignment="1">
      <alignment horizontal="center" vertical="center"/>
    </xf>
    <xf numFmtId="0" fontId="9" fillId="3" borderId="45" xfId="1" applyFont="1" applyFill="1" applyBorder="1" applyAlignment="1">
      <alignment horizontal="center" vertical="center"/>
    </xf>
    <xf numFmtId="0" fontId="5" fillId="3" borderId="50" xfId="1" applyFont="1" applyFill="1" applyBorder="1"/>
    <xf numFmtId="0" fontId="5" fillId="3" borderId="51" xfId="1" applyFont="1" applyFill="1" applyBorder="1"/>
    <xf numFmtId="0" fontId="5" fillId="3" borderId="52" xfId="1" applyFont="1" applyFill="1" applyBorder="1"/>
    <xf numFmtId="1" fontId="2" fillId="5" borderId="12" xfId="1" applyNumberFormat="1" applyFont="1" applyFill="1" applyBorder="1" applyAlignment="1">
      <alignment horizontal="center" vertical="center"/>
    </xf>
    <xf numFmtId="164" fontId="8" fillId="5" borderId="17" xfId="1" applyNumberFormat="1" applyFont="1" applyFill="1" applyBorder="1" applyAlignment="1">
      <alignment horizontal="center" vertical="center" wrapText="1"/>
    </xf>
    <xf numFmtId="164" fontId="8" fillId="5" borderId="17" xfId="1" applyNumberFormat="1" applyFont="1" applyFill="1" applyBorder="1" applyAlignment="1">
      <alignment horizontal="center" vertical="center"/>
    </xf>
    <xf numFmtId="164" fontId="2" fillId="2" borderId="11" xfId="1" applyNumberFormat="1" applyFont="1" applyFill="1" applyBorder="1" applyAlignment="1">
      <alignment horizontal="center" vertical="center"/>
    </xf>
    <xf numFmtId="164" fontId="8" fillId="5" borderId="11" xfId="1" applyNumberFormat="1" applyFont="1" applyFill="1" applyBorder="1" applyAlignment="1">
      <alignment horizontal="center" vertical="center" wrapText="1"/>
    </xf>
    <xf numFmtId="164" fontId="8" fillId="5" borderId="11" xfId="1" applyNumberFormat="1" applyFont="1" applyFill="1" applyBorder="1" applyAlignment="1">
      <alignment horizontal="center" vertical="center"/>
    </xf>
    <xf numFmtId="1" fontId="8" fillId="5" borderId="11" xfId="1" applyNumberFormat="1" applyFont="1" applyFill="1" applyBorder="1" applyAlignment="1">
      <alignment horizontal="center" vertical="center"/>
    </xf>
    <xf numFmtId="0" fontId="2" fillId="2" borderId="49" xfId="1" applyFont="1" applyFill="1" applyBorder="1" applyAlignment="1">
      <alignment horizontal="center" vertical="center" wrapText="1"/>
    </xf>
    <xf numFmtId="0" fontId="3" fillId="0" borderId="25" xfId="1" applyFont="1" applyBorder="1"/>
    <xf numFmtId="0" fontId="2" fillId="2" borderId="29" xfId="1" applyFont="1" applyFill="1" applyBorder="1" applyAlignment="1">
      <alignment horizontal="center" vertical="center" wrapText="1"/>
    </xf>
    <xf numFmtId="0" fontId="3" fillId="0" borderId="30" xfId="1" applyFont="1" applyBorder="1"/>
    <xf numFmtId="0" fontId="3" fillId="0" borderId="39" xfId="1" applyFont="1" applyBorder="1"/>
    <xf numFmtId="0" fontId="3" fillId="0" borderId="31" xfId="1" applyFont="1" applyBorder="1"/>
    <xf numFmtId="0" fontId="7" fillId="3" borderId="0" xfId="1" applyFont="1" applyFill="1" applyBorder="1" applyAlignment="1">
      <alignment horizontal="center" vertical="center" wrapText="1"/>
    </xf>
    <xf numFmtId="0" fontId="3" fillId="0" borderId="0" xfId="1" applyFont="1" applyBorder="1"/>
    <xf numFmtId="0" fontId="3" fillId="0" borderId="42" xfId="1" applyFont="1" applyBorder="1"/>
    <xf numFmtId="0" fontId="1" fillId="0" borderId="0" xfId="1" applyFont="1" applyBorder="1" applyAlignment="1"/>
    <xf numFmtId="0" fontId="2" fillId="6" borderId="46" xfId="1" applyFont="1" applyFill="1" applyBorder="1" applyAlignment="1">
      <alignment horizontal="center" vertical="center"/>
    </xf>
    <xf numFmtId="0" fontId="3" fillId="0" borderId="2" xfId="1" applyFont="1" applyBorder="1"/>
    <xf numFmtId="0" fontId="3" fillId="0" borderId="3" xfId="1" applyFont="1" applyBorder="1"/>
    <xf numFmtId="0" fontId="2" fillId="2" borderId="47" xfId="1" applyFont="1" applyFill="1" applyBorder="1" applyAlignment="1">
      <alignment horizontal="center" vertical="center" wrapText="1"/>
    </xf>
    <xf numFmtId="0" fontId="3" fillId="0" borderId="21" xfId="1" applyFont="1" applyBorder="1"/>
    <xf numFmtId="0" fontId="2" fillId="2" borderId="48" xfId="1" applyFont="1" applyFill="1" applyBorder="1" applyAlignment="1">
      <alignment horizontal="center" vertical="center" wrapText="1"/>
    </xf>
    <xf numFmtId="0" fontId="3" fillId="0" borderId="23" xfId="1" applyFont="1" applyBorder="1"/>
    <xf numFmtId="0" fontId="2" fillId="3" borderId="0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3" fillId="0" borderId="9" xfId="1" applyFont="1" applyBorder="1"/>
    <xf numFmtId="0" fontId="3" fillId="0" borderId="8" xfId="1" applyFont="1" applyBorder="1"/>
    <xf numFmtId="0" fontId="1" fillId="0" borderId="0" xfId="1" applyFont="1" applyAlignment="1"/>
    <xf numFmtId="0" fontId="2" fillId="6" borderId="1" xfId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zoomScale="85" zoomScaleNormal="85" workbookViewId="0">
      <selection activeCell="C9" sqref="C9"/>
    </sheetView>
  </sheetViews>
  <sheetFormatPr defaultColWidth="14.44140625" defaultRowHeight="15" customHeight="1"/>
  <cols>
    <col min="1" max="1" width="34" style="4" customWidth="1"/>
    <col min="2" max="2" width="20" style="4" customWidth="1"/>
    <col min="3" max="3" width="19.88671875" style="4" customWidth="1"/>
    <col min="4" max="4" width="5.44140625" style="4" customWidth="1"/>
    <col min="5" max="5" width="24.109375" style="4" customWidth="1"/>
    <col min="6" max="6" width="24.5546875" style="4" customWidth="1"/>
    <col min="7" max="7" width="25.33203125" style="4" customWidth="1"/>
    <col min="8" max="8" width="27.5546875" style="4" customWidth="1"/>
    <col min="9" max="9" width="7.33203125" style="4" customWidth="1"/>
    <col min="10" max="25" width="8.6640625" style="4" customWidth="1"/>
    <col min="26" max="16384" width="14.44140625" style="4"/>
  </cols>
  <sheetData>
    <row r="1" spans="1:26" ht="28.5" customHeight="1" thickBot="1">
      <c r="A1" s="74" t="s">
        <v>0</v>
      </c>
      <c r="B1" s="75"/>
      <c r="C1" s="76"/>
      <c r="D1" s="54"/>
      <c r="E1" s="74" t="s">
        <v>20</v>
      </c>
      <c r="F1" s="75"/>
      <c r="G1" s="75"/>
      <c r="H1" s="77"/>
      <c r="I1" s="55"/>
      <c r="J1" s="55"/>
      <c r="K1" s="56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1:26" ht="40.5" customHeight="1">
      <c r="A2" s="42" t="s">
        <v>1</v>
      </c>
      <c r="B2" s="6" t="s">
        <v>2</v>
      </c>
      <c r="C2" s="7" t="s">
        <v>3</v>
      </c>
      <c r="D2" s="8"/>
      <c r="E2" s="42" t="s">
        <v>1</v>
      </c>
      <c r="F2" s="6" t="s">
        <v>2</v>
      </c>
      <c r="G2" s="6" t="s">
        <v>3</v>
      </c>
      <c r="H2" s="43" t="s">
        <v>4</v>
      </c>
      <c r="I2" s="78"/>
      <c r="J2" s="79"/>
      <c r="K2" s="80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</row>
    <row r="3" spans="1:26" ht="30" customHeight="1">
      <c r="A3" s="44" t="s">
        <v>5</v>
      </c>
      <c r="B3" s="10">
        <v>2</v>
      </c>
      <c r="C3" s="11">
        <v>3</v>
      </c>
      <c r="D3" s="8"/>
      <c r="E3" s="44" t="s">
        <v>5</v>
      </c>
      <c r="F3" s="10">
        <v>600</v>
      </c>
      <c r="G3" s="10">
        <v>900</v>
      </c>
      <c r="H3" s="45">
        <v>300</v>
      </c>
      <c r="I3" s="79"/>
      <c r="J3" s="81"/>
      <c r="K3" s="8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3"/>
      <c r="Y3" s="3"/>
      <c r="Z3" s="3"/>
    </row>
    <row r="4" spans="1:26" ht="32.25" customHeight="1">
      <c r="A4" s="57" t="s">
        <v>6</v>
      </c>
      <c r="B4" s="14">
        <v>4</v>
      </c>
      <c r="C4" s="15">
        <v>5</v>
      </c>
      <c r="D4" s="8"/>
      <c r="E4" s="44" t="s">
        <v>6</v>
      </c>
      <c r="F4" s="10">
        <v>640</v>
      </c>
      <c r="G4" s="10">
        <v>800</v>
      </c>
      <c r="H4" s="45">
        <v>160</v>
      </c>
      <c r="I4" s="79"/>
      <c r="J4" s="79"/>
      <c r="K4" s="80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3"/>
      <c r="Y4" s="3"/>
      <c r="Z4" s="3"/>
    </row>
    <row r="5" spans="1:26" ht="28.5" customHeight="1" thickBot="1">
      <c r="A5" s="58" t="s">
        <v>7</v>
      </c>
      <c r="B5" s="17">
        <f t="shared" ref="B5" si="0">SUM(B3:B4)</f>
        <v>6</v>
      </c>
      <c r="C5" s="18">
        <v>7</v>
      </c>
      <c r="D5" s="8"/>
      <c r="E5" s="46" t="s">
        <v>8</v>
      </c>
      <c r="F5" s="20">
        <v>1240</v>
      </c>
      <c r="G5" s="21">
        <v>1700</v>
      </c>
      <c r="H5" s="47" t="s">
        <v>9</v>
      </c>
      <c r="I5" s="8"/>
      <c r="J5" s="8"/>
      <c r="K5" s="5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/>
    </row>
    <row r="6" spans="1:26" ht="28.5" customHeight="1" thickBot="1">
      <c r="A6" s="60"/>
      <c r="B6" s="41"/>
      <c r="C6" s="41"/>
      <c r="D6" s="8"/>
      <c r="E6" s="46" t="s">
        <v>10</v>
      </c>
      <c r="F6" s="68">
        <v>40</v>
      </c>
      <c r="G6" s="68">
        <v>39.5</v>
      </c>
      <c r="H6" s="47" t="s">
        <v>9</v>
      </c>
      <c r="I6" s="8"/>
      <c r="J6" s="8"/>
      <c r="K6" s="5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"/>
    </row>
    <row r="7" spans="1:26" ht="37.5" customHeight="1" thickBot="1">
      <c r="A7" s="82" t="s">
        <v>11</v>
      </c>
      <c r="B7" s="83"/>
      <c r="C7" s="84"/>
      <c r="D7" s="8"/>
      <c r="E7" s="48" t="s">
        <v>12</v>
      </c>
      <c r="F7" s="69">
        <v>62</v>
      </c>
      <c r="G7" s="70">
        <v>85</v>
      </c>
      <c r="H7" s="49" t="s">
        <v>9</v>
      </c>
      <c r="I7" s="8"/>
      <c r="J7" s="8"/>
      <c r="K7" s="59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37.5" customHeight="1" thickBot="1">
      <c r="A8" s="85" t="s">
        <v>13</v>
      </c>
      <c r="B8" s="86"/>
      <c r="C8" s="28">
        <v>150</v>
      </c>
      <c r="D8" s="8"/>
      <c r="E8" s="50" t="s">
        <v>14</v>
      </c>
      <c r="F8" s="51">
        <v>2</v>
      </c>
      <c r="G8" s="52">
        <v>2</v>
      </c>
      <c r="H8" s="53" t="s">
        <v>9</v>
      </c>
      <c r="I8" s="8"/>
      <c r="J8" s="8"/>
      <c r="K8" s="59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1:26" ht="30.75" customHeight="1">
      <c r="A9" s="87" t="s">
        <v>15</v>
      </c>
      <c r="B9" s="88"/>
      <c r="C9" s="12">
        <v>37</v>
      </c>
      <c r="D9" s="8"/>
      <c r="E9" s="8"/>
      <c r="F9" s="8"/>
      <c r="G9" s="8"/>
      <c r="H9" s="8"/>
      <c r="I9" s="8"/>
      <c r="J9" s="8"/>
      <c r="K9" s="59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</row>
    <row r="10" spans="1:26" ht="36.75" customHeight="1">
      <c r="A10" s="87" t="s">
        <v>16</v>
      </c>
      <c r="B10" s="88"/>
      <c r="C10" s="12">
        <v>31</v>
      </c>
      <c r="D10" s="8"/>
      <c r="E10" s="89"/>
      <c r="F10" s="79"/>
      <c r="G10" s="8"/>
      <c r="H10" s="8"/>
      <c r="I10" s="8"/>
      <c r="J10" s="8"/>
      <c r="K10" s="5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3"/>
    </row>
    <row r="11" spans="1:26" ht="30" customHeight="1" thickBot="1">
      <c r="A11" s="72" t="s">
        <v>17</v>
      </c>
      <c r="B11" s="73"/>
      <c r="C11" s="30">
        <v>43</v>
      </c>
      <c r="D11" s="8"/>
      <c r="E11" s="31"/>
      <c r="F11" s="31"/>
      <c r="G11" s="8"/>
      <c r="H11" s="8"/>
      <c r="I11" s="8"/>
      <c r="J11" s="8"/>
      <c r="K11" s="5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3"/>
    </row>
    <row r="12" spans="1:26" ht="31.5" customHeight="1">
      <c r="A12" s="61"/>
      <c r="B12" s="31"/>
      <c r="C12" s="31"/>
      <c r="D12" s="31"/>
      <c r="E12" s="31"/>
      <c r="F12" s="31"/>
      <c r="G12" s="8"/>
      <c r="H12" s="8"/>
      <c r="I12" s="8"/>
      <c r="J12" s="8"/>
      <c r="K12" s="5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3"/>
    </row>
    <row r="13" spans="1:26" ht="14.25" customHeight="1" thickBot="1">
      <c r="A13" s="62"/>
      <c r="B13" s="63"/>
      <c r="C13" s="63"/>
      <c r="D13" s="63"/>
      <c r="E13" s="63"/>
      <c r="F13" s="63"/>
      <c r="G13" s="63"/>
      <c r="H13" s="63"/>
      <c r="I13" s="63"/>
      <c r="J13" s="63"/>
      <c r="K13" s="6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3"/>
    </row>
    <row r="14" spans="1:26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3"/>
    </row>
    <row r="15" spans="1:26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3"/>
    </row>
    <row r="16" spans="1:2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3"/>
    </row>
    <row r="17" spans="1:26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3"/>
    </row>
    <row r="18" spans="1:26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3"/>
    </row>
    <row r="19" spans="1:26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3"/>
    </row>
    <row r="20" spans="1:26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"/>
    </row>
    <row r="21" spans="1:26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3"/>
    </row>
    <row r="22" spans="1:26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3"/>
    </row>
    <row r="23" spans="1:26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3"/>
    </row>
    <row r="24" spans="1:26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3"/>
    </row>
    <row r="25" spans="1:26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3"/>
    </row>
    <row r="26" spans="1:26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</row>
    <row r="27" spans="1:26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3"/>
    </row>
    <row r="28" spans="1:26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3"/>
    </row>
    <row r="29" spans="1:26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3"/>
    </row>
    <row r="30" spans="1:26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3"/>
    </row>
    <row r="31" spans="1:26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3"/>
    </row>
    <row r="32" spans="1:26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3"/>
    </row>
    <row r="33" spans="1:26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3"/>
    </row>
    <row r="34" spans="1:26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3"/>
    </row>
    <row r="35" spans="1:26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3"/>
    </row>
    <row r="36" spans="1:2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3"/>
    </row>
    <row r="37" spans="1:26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3"/>
    </row>
    <row r="38" spans="1:26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3"/>
    </row>
    <row r="39" spans="1:26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3"/>
    </row>
    <row r="40" spans="1:26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3"/>
    </row>
    <row r="41" spans="1:26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3"/>
    </row>
    <row r="42" spans="1:26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3"/>
    </row>
    <row r="43" spans="1:26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3"/>
    </row>
    <row r="44" spans="1:26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3"/>
    </row>
    <row r="45" spans="1:26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3"/>
    </row>
    <row r="46" spans="1:2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3"/>
    </row>
    <row r="47" spans="1:26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3"/>
    </row>
    <row r="48" spans="1:26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3"/>
    </row>
    <row r="49" spans="1:26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3"/>
    </row>
    <row r="50" spans="1:26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3"/>
    </row>
    <row r="51" spans="1:26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3"/>
    </row>
    <row r="52" spans="1:26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3"/>
    </row>
    <row r="53" spans="1:26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3"/>
    </row>
    <row r="54" spans="1:26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3"/>
    </row>
    <row r="55" spans="1:26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3"/>
    </row>
    <row r="56" spans="1:2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3"/>
    </row>
    <row r="57" spans="1:26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3"/>
    </row>
    <row r="58" spans="1:26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3"/>
    </row>
    <row r="59" spans="1:26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3"/>
    </row>
    <row r="60" spans="1:26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3"/>
    </row>
    <row r="61" spans="1:26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3"/>
    </row>
    <row r="62" spans="1:26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3"/>
    </row>
    <row r="63" spans="1:26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3"/>
    </row>
    <row r="64" spans="1:26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3"/>
    </row>
    <row r="65" spans="1:26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3"/>
    </row>
    <row r="66" spans="1:2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3"/>
    </row>
    <row r="67" spans="1:26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3"/>
    </row>
    <row r="68" spans="1:26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3"/>
    </row>
    <row r="69" spans="1:26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3"/>
    </row>
    <row r="70" spans="1:26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3"/>
    </row>
    <row r="71" spans="1:26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3"/>
    </row>
    <row r="72" spans="1:26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3"/>
    </row>
    <row r="73" spans="1:26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3"/>
    </row>
    <row r="74" spans="1:26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3"/>
    </row>
    <row r="75" spans="1:26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3"/>
    </row>
    <row r="76" spans="1:2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3"/>
    </row>
    <row r="77" spans="1:26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3"/>
    </row>
    <row r="78" spans="1:26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3"/>
    </row>
    <row r="79" spans="1:26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3"/>
    </row>
    <row r="80" spans="1:26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3"/>
    </row>
    <row r="81" spans="1:26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3"/>
    </row>
    <row r="82" spans="1:26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3"/>
    </row>
    <row r="83" spans="1:26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3"/>
    </row>
    <row r="84" spans="1:26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3"/>
    </row>
    <row r="85" spans="1:26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3"/>
    </row>
    <row r="86" spans="1:2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3"/>
    </row>
    <row r="87" spans="1:26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3"/>
    </row>
    <row r="88" spans="1:26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3"/>
    </row>
    <row r="89" spans="1:26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3"/>
    </row>
    <row r="90" spans="1:26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3"/>
    </row>
    <row r="91" spans="1:26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3"/>
    </row>
    <row r="92" spans="1:26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3"/>
    </row>
    <row r="93" spans="1:26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3"/>
    </row>
    <row r="94" spans="1:26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3"/>
    </row>
    <row r="95" spans="1:26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3"/>
    </row>
    <row r="96" spans="1:2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3"/>
    </row>
    <row r="97" spans="1:26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3"/>
    </row>
    <row r="98" spans="1:26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3"/>
    </row>
    <row r="99" spans="1:26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3"/>
    </row>
    <row r="100" spans="1:26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3"/>
    </row>
    <row r="101" spans="1:26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3"/>
    </row>
    <row r="102" spans="1:26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3"/>
    </row>
    <row r="103" spans="1:26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3"/>
    </row>
    <row r="104" spans="1:26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3"/>
    </row>
    <row r="105" spans="1:26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3"/>
    </row>
    <row r="106" spans="1:2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3"/>
    </row>
    <row r="107" spans="1:26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3"/>
    </row>
    <row r="108" spans="1:26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3"/>
    </row>
    <row r="109" spans="1:26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3"/>
    </row>
    <row r="110" spans="1:26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3"/>
    </row>
    <row r="111" spans="1:26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3"/>
    </row>
    <row r="112" spans="1:26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3"/>
    </row>
    <row r="113" spans="1:26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3"/>
    </row>
    <row r="114" spans="1:26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3"/>
    </row>
    <row r="115" spans="1:26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3"/>
    </row>
    <row r="116" spans="1:2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3"/>
    </row>
    <row r="117" spans="1:26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3"/>
    </row>
    <row r="118" spans="1:26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3"/>
    </row>
    <row r="119" spans="1:26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3"/>
    </row>
    <row r="120" spans="1:26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3"/>
    </row>
    <row r="121" spans="1:26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3"/>
    </row>
    <row r="122" spans="1:26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3"/>
    </row>
    <row r="123" spans="1:26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3"/>
    </row>
    <row r="124" spans="1:26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3"/>
    </row>
    <row r="125" spans="1:26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3"/>
    </row>
    <row r="126" spans="1: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3"/>
    </row>
    <row r="127" spans="1:26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3"/>
    </row>
    <row r="128" spans="1:26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3"/>
    </row>
    <row r="129" spans="1:26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3"/>
    </row>
    <row r="130" spans="1:26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3"/>
    </row>
    <row r="131" spans="1:26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3"/>
    </row>
    <row r="132" spans="1:26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3"/>
    </row>
    <row r="133" spans="1:26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3"/>
    </row>
    <row r="134" spans="1:26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3"/>
    </row>
    <row r="135" spans="1:26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3"/>
    </row>
    <row r="136" spans="1:2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3"/>
    </row>
    <row r="137" spans="1:26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3"/>
    </row>
    <row r="138" spans="1:26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3"/>
    </row>
    <row r="139" spans="1:26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3"/>
    </row>
    <row r="140" spans="1:26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3"/>
    </row>
    <row r="141" spans="1:26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3"/>
    </row>
    <row r="142" spans="1:26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3"/>
    </row>
    <row r="143" spans="1:26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3"/>
    </row>
    <row r="144" spans="1:26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3"/>
    </row>
    <row r="145" spans="1:26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3"/>
    </row>
    <row r="146" spans="1:2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3"/>
    </row>
    <row r="147" spans="1:26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3"/>
    </row>
    <row r="148" spans="1:26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3"/>
    </row>
    <row r="149" spans="1:26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3"/>
    </row>
    <row r="150" spans="1:26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3"/>
    </row>
    <row r="151" spans="1:26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3"/>
    </row>
    <row r="152" spans="1:26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3"/>
    </row>
    <row r="153" spans="1:26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3"/>
    </row>
    <row r="154" spans="1:26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3"/>
    </row>
    <row r="155" spans="1:26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3"/>
    </row>
    <row r="156" spans="1:2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3"/>
    </row>
    <row r="157" spans="1:26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3"/>
    </row>
    <row r="158" spans="1:26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3"/>
    </row>
    <row r="159" spans="1:26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3"/>
    </row>
    <row r="160" spans="1:26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3"/>
    </row>
    <row r="161" spans="1:26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3"/>
    </row>
    <row r="162" spans="1:26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3"/>
    </row>
    <row r="163" spans="1:26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3"/>
    </row>
    <row r="164" spans="1:26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3"/>
    </row>
    <row r="165" spans="1:26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3"/>
    </row>
    <row r="166" spans="1:2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3"/>
    </row>
    <row r="167" spans="1:26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3"/>
    </row>
    <row r="168" spans="1:26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3"/>
    </row>
    <row r="169" spans="1:26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3"/>
    </row>
    <row r="170" spans="1:26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3"/>
    </row>
    <row r="171" spans="1:26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3"/>
    </row>
    <row r="172" spans="1:26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3"/>
    </row>
    <row r="173" spans="1:26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3"/>
    </row>
    <row r="174" spans="1:26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3"/>
    </row>
    <row r="175" spans="1:26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3"/>
    </row>
    <row r="176" spans="1:2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3"/>
    </row>
    <row r="177" spans="1:26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3"/>
    </row>
    <row r="178" spans="1:26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3"/>
    </row>
    <row r="179" spans="1:26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3"/>
    </row>
    <row r="180" spans="1:26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3"/>
    </row>
    <row r="181" spans="1:26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3"/>
    </row>
    <row r="182" spans="1:26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3"/>
    </row>
    <row r="183" spans="1:26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3"/>
    </row>
    <row r="184" spans="1:26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3"/>
    </row>
    <row r="185" spans="1:26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3"/>
    </row>
    <row r="186" spans="1:2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3"/>
    </row>
    <row r="187" spans="1:26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3"/>
    </row>
    <row r="188" spans="1:26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3"/>
    </row>
    <row r="189" spans="1:26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3"/>
    </row>
    <row r="190" spans="1:26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3"/>
    </row>
    <row r="191" spans="1:26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3"/>
    </row>
    <row r="192" spans="1:26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3"/>
    </row>
    <row r="193" spans="1:26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3"/>
    </row>
    <row r="194" spans="1:26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3"/>
    </row>
    <row r="195" spans="1:26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3"/>
    </row>
    <row r="196" spans="1:2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3"/>
    </row>
    <row r="197" spans="1:26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3"/>
    </row>
    <row r="198" spans="1:26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3"/>
    </row>
    <row r="199" spans="1:26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3"/>
    </row>
    <row r="200" spans="1:26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3"/>
    </row>
    <row r="201" spans="1:26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3"/>
    </row>
    <row r="202" spans="1:26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3"/>
    </row>
    <row r="203" spans="1:26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3"/>
    </row>
    <row r="204" spans="1:26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3"/>
    </row>
    <row r="205" spans="1:26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3"/>
    </row>
    <row r="206" spans="1:2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3"/>
    </row>
    <row r="207" spans="1:26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3"/>
    </row>
    <row r="208" spans="1:26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3"/>
    </row>
    <row r="209" spans="1:26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3"/>
    </row>
    <row r="210" spans="1:26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3"/>
    </row>
    <row r="211" spans="1:26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3"/>
    </row>
    <row r="212" spans="1:26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3"/>
    </row>
    <row r="213" spans="1:26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3"/>
    </row>
    <row r="214" spans="1:26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3"/>
    </row>
    <row r="215" spans="1:26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3"/>
    </row>
    <row r="216" spans="1:2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3"/>
    </row>
    <row r="217" spans="1:26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3"/>
    </row>
    <row r="218" spans="1:26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3"/>
    </row>
    <row r="219" spans="1:26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3"/>
    </row>
    <row r="220" spans="1:26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A11:B11"/>
    <mergeCell ref="A1:C1"/>
    <mergeCell ref="E1:H1"/>
    <mergeCell ref="I2:K4"/>
    <mergeCell ref="A7:C7"/>
    <mergeCell ref="A8:B8"/>
    <mergeCell ref="A9:B9"/>
    <mergeCell ref="A10:B10"/>
    <mergeCell ref="E10:F10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zoomScale="85" zoomScaleNormal="85" workbookViewId="0">
      <selection activeCell="F11" sqref="F11"/>
    </sheetView>
  </sheetViews>
  <sheetFormatPr defaultColWidth="14.44140625" defaultRowHeight="15" customHeight="1"/>
  <cols>
    <col min="1" max="1" width="36.109375" style="4" customWidth="1"/>
    <col min="2" max="2" width="20" style="4" customWidth="1"/>
    <col min="3" max="3" width="19.88671875" style="4" customWidth="1"/>
    <col min="4" max="4" width="3.33203125" style="4" customWidth="1"/>
    <col min="5" max="5" width="24.109375" style="4" customWidth="1"/>
    <col min="6" max="6" width="22.5546875" style="4" customWidth="1"/>
    <col min="7" max="7" width="21" style="4" customWidth="1"/>
    <col min="8" max="8" width="20.5546875" style="4" customWidth="1"/>
    <col min="9" max="9" width="8" style="4" customWidth="1"/>
    <col min="10" max="10" width="5.33203125" style="4" customWidth="1"/>
    <col min="11" max="11" width="6.5546875" style="4" customWidth="1"/>
    <col min="12" max="22" width="8.6640625" style="4" customWidth="1"/>
    <col min="23" max="16384" width="14.44140625" style="4"/>
  </cols>
  <sheetData>
    <row r="1" spans="1:26" ht="36.75" customHeight="1" thickBot="1">
      <c r="A1" s="92" t="s">
        <v>18</v>
      </c>
      <c r="B1" s="83"/>
      <c r="C1" s="84"/>
      <c r="D1" s="1"/>
      <c r="E1" s="92" t="s">
        <v>21</v>
      </c>
      <c r="F1" s="83"/>
      <c r="G1" s="83"/>
      <c r="H1" s="84"/>
      <c r="I1" s="22"/>
      <c r="J1" s="22"/>
      <c r="K1" s="2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</row>
    <row r="2" spans="1:26" ht="31.5" customHeight="1">
      <c r="A2" s="5" t="s">
        <v>1</v>
      </c>
      <c r="B2" s="6" t="s">
        <v>2</v>
      </c>
      <c r="C2" s="7" t="s">
        <v>3</v>
      </c>
      <c r="D2" s="8"/>
      <c r="E2" s="5" t="s">
        <v>1</v>
      </c>
      <c r="F2" s="6" t="s">
        <v>2</v>
      </c>
      <c r="G2" s="6" t="s">
        <v>3</v>
      </c>
      <c r="H2" s="7" t="s">
        <v>4</v>
      </c>
      <c r="I2" s="93" t="s">
        <v>22</v>
      </c>
      <c r="J2" s="79"/>
      <c r="K2" s="94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</row>
    <row r="3" spans="1:26" ht="33" customHeight="1">
      <c r="A3" s="9" t="s">
        <v>5</v>
      </c>
      <c r="B3" s="10">
        <v>2</v>
      </c>
      <c r="C3" s="11">
        <v>3</v>
      </c>
      <c r="D3" s="8"/>
      <c r="E3" s="9" t="s">
        <v>5</v>
      </c>
      <c r="F3" s="71"/>
      <c r="G3" s="71"/>
      <c r="H3" s="65"/>
      <c r="I3" s="95"/>
      <c r="J3" s="96"/>
      <c r="K3" s="94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</row>
    <row r="4" spans="1:26" ht="33" customHeight="1">
      <c r="A4" s="13" t="s">
        <v>6</v>
      </c>
      <c r="B4" s="14">
        <v>4</v>
      </c>
      <c r="C4" s="15">
        <v>5</v>
      </c>
      <c r="D4" s="8"/>
      <c r="E4" s="9" t="s">
        <v>6</v>
      </c>
      <c r="F4" s="71"/>
      <c r="G4" s="71"/>
      <c r="H4" s="65"/>
      <c r="I4" s="95"/>
      <c r="J4" s="79"/>
      <c r="K4" s="94"/>
      <c r="L4" s="2"/>
      <c r="M4" s="2"/>
      <c r="N4" s="2"/>
      <c r="O4" s="2"/>
      <c r="P4" s="2"/>
      <c r="Q4" s="2"/>
      <c r="R4" s="2"/>
      <c r="S4" s="2"/>
      <c r="T4" s="3"/>
      <c r="U4" s="3"/>
      <c r="V4" s="3"/>
      <c r="W4" s="3"/>
      <c r="X4" s="3"/>
      <c r="Y4" s="3"/>
      <c r="Z4" s="3"/>
    </row>
    <row r="5" spans="1:26" ht="33" customHeight="1" thickBot="1">
      <c r="A5" s="16" t="s">
        <v>7</v>
      </c>
      <c r="B5" s="17">
        <f t="shared" ref="B5" si="0">SUM(B3:B4)</f>
        <v>6</v>
      </c>
      <c r="C5" s="18">
        <v>7</v>
      </c>
      <c r="D5" s="8"/>
      <c r="E5" s="19" t="s">
        <v>8</v>
      </c>
      <c r="F5" s="21"/>
      <c r="G5" s="21"/>
      <c r="H5" s="35" t="s">
        <v>9</v>
      </c>
      <c r="I5" s="8"/>
      <c r="J5" s="8"/>
      <c r="K5" s="26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  <c r="X5" s="3"/>
      <c r="Y5" s="3"/>
      <c r="Z5" s="3"/>
    </row>
    <row r="6" spans="1:26" ht="33" customHeight="1" thickBot="1">
      <c r="A6" s="24"/>
      <c r="B6" s="25"/>
      <c r="C6" s="25"/>
      <c r="D6" s="8"/>
      <c r="E6" s="19" t="s">
        <v>10</v>
      </c>
      <c r="F6" s="68"/>
      <c r="G6" s="68"/>
      <c r="H6" s="35" t="s">
        <v>9</v>
      </c>
      <c r="I6" s="8"/>
      <c r="J6" s="8"/>
      <c r="K6" s="2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  <c r="X6" s="3"/>
      <c r="Y6" s="3"/>
      <c r="Z6" s="3"/>
    </row>
    <row r="7" spans="1:26" ht="46.2" customHeight="1" thickBot="1">
      <c r="A7" s="97" t="s">
        <v>11</v>
      </c>
      <c r="B7" s="83"/>
      <c r="C7" s="84"/>
      <c r="D7" s="8"/>
      <c r="E7" s="27" t="s">
        <v>12</v>
      </c>
      <c r="F7" s="69"/>
      <c r="G7" s="70"/>
      <c r="H7" s="36" t="s">
        <v>9</v>
      </c>
      <c r="I7" s="8"/>
      <c r="J7" s="8"/>
      <c r="K7" s="2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  <c r="X7" s="3"/>
      <c r="Y7" s="3"/>
      <c r="Z7" s="3"/>
    </row>
    <row r="8" spans="1:26" ht="36" customHeight="1" thickBot="1">
      <c r="A8" s="98" t="s">
        <v>13</v>
      </c>
      <c r="B8" s="86"/>
      <c r="C8" s="28">
        <v>150</v>
      </c>
      <c r="D8" s="8"/>
      <c r="E8" s="29" t="s">
        <v>19</v>
      </c>
      <c r="F8" s="66"/>
      <c r="G8" s="67"/>
      <c r="H8" s="37" t="s">
        <v>9</v>
      </c>
      <c r="I8" s="8"/>
      <c r="J8" s="8"/>
      <c r="K8" s="2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</row>
    <row r="9" spans="1:26" ht="30.75" customHeight="1">
      <c r="A9" s="90" t="s">
        <v>15</v>
      </c>
      <c r="B9" s="88"/>
      <c r="C9" s="12">
        <v>37</v>
      </c>
      <c r="D9" s="8"/>
      <c r="E9" s="8"/>
      <c r="F9" s="8"/>
      <c r="G9" s="8"/>
      <c r="H9" s="8"/>
      <c r="I9" s="8"/>
      <c r="J9" s="8"/>
      <c r="K9" s="2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  <c r="X9" s="3"/>
      <c r="Y9" s="3"/>
      <c r="Z9" s="3"/>
    </row>
    <row r="10" spans="1:26" ht="39.75" customHeight="1">
      <c r="A10" s="90" t="s">
        <v>16</v>
      </c>
      <c r="B10" s="88"/>
      <c r="C10" s="12">
        <v>31</v>
      </c>
      <c r="D10" s="8"/>
      <c r="E10" s="38"/>
      <c r="F10" s="39"/>
      <c r="G10" s="39"/>
      <c r="H10" s="8"/>
      <c r="I10" s="8"/>
      <c r="J10" s="8"/>
      <c r="K10" s="2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  <c r="X10" s="3"/>
      <c r="Y10" s="3"/>
      <c r="Z10" s="3"/>
    </row>
    <row r="11" spans="1:26" ht="32.25" customHeight="1" thickBot="1">
      <c r="A11" s="91" t="s">
        <v>17</v>
      </c>
      <c r="B11" s="73"/>
      <c r="C11" s="30">
        <v>43</v>
      </c>
      <c r="D11" s="8"/>
      <c r="E11" s="8"/>
      <c r="F11" s="8"/>
      <c r="G11" s="8"/>
      <c r="H11" s="8"/>
      <c r="I11" s="8"/>
      <c r="J11" s="8"/>
      <c r="K11" s="2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  <c r="X11" s="3"/>
      <c r="Y11" s="3"/>
      <c r="Z11" s="3"/>
    </row>
    <row r="12" spans="1:26" ht="32.25" customHeight="1">
      <c r="A12" s="40"/>
      <c r="B12" s="40"/>
      <c r="C12" s="40"/>
      <c r="D12" s="8"/>
      <c r="E12" s="8"/>
      <c r="F12" s="8"/>
      <c r="G12" s="8"/>
      <c r="H12" s="8"/>
      <c r="I12" s="8"/>
      <c r="J12" s="8"/>
      <c r="K12" s="2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3"/>
      <c r="X12" s="3"/>
      <c r="Y12" s="3"/>
      <c r="Z12" s="3"/>
    </row>
    <row r="13" spans="1:26" ht="15.75" customHeight="1" thickBot="1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3"/>
      <c r="X13" s="3"/>
      <c r="Y13" s="3"/>
      <c r="Z13" s="3"/>
    </row>
    <row r="14" spans="1:26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3"/>
      <c r="X14" s="3"/>
      <c r="Y14" s="3"/>
      <c r="Z14" s="3"/>
    </row>
    <row r="15" spans="1:26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3"/>
      <c r="X15" s="3"/>
      <c r="Y15" s="3"/>
      <c r="Z15" s="3"/>
    </row>
    <row r="16" spans="1:2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"/>
      <c r="X16" s="3"/>
      <c r="Y16" s="3"/>
      <c r="Z16" s="3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  <c r="X17" s="3"/>
      <c r="Y17" s="3"/>
      <c r="Z17" s="3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3"/>
      <c r="X18" s="3"/>
      <c r="Y18" s="3"/>
      <c r="Z18" s="3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3"/>
      <c r="X19" s="3"/>
      <c r="Y19" s="3"/>
      <c r="Z19" s="3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3"/>
      <c r="X20" s="3"/>
      <c r="Y20" s="3"/>
      <c r="Z20" s="3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3"/>
      <c r="X21" s="3"/>
      <c r="Y21" s="3"/>
      <c r="Z21" s="3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3"/>
      <c r="X22" s="3"/>
      <c r="Y22" s="3"/>
      <c r="Z22" s="3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3"/>
      <c r="X23" s="3"/>
      <c r="Y23" s="3"/>
      <c r="Z23" s="3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X24" s="3"/>
      <c r="Y24" s="3"/>
      <c r="Z24" s="3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3"/>
      <c r="X25" s="3"/>
      <c r="Y25" s="3"/>
      <c r="Z25" s="3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3"/>
      <c r="X26" s="3"/>
      <c r="Y26" s="3"/>
      <c r="Z26" s="3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3"/>
      <c r="X27" s="3"/>
      <c r="Y27" s="3"/>
      <c r="Z27" s="3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3"/>
      <c r="X28" s="3"/>
      <c r="Y28" s="3"/>
      <c r="Z28" s="3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3"/>
      <c r="X29" s="3"/>
      <c r="Y29" s="3"/>
      <c r="Z29" s="3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3"/>
      <c r="X30" s="3"/>
      <c r="Y30" s="3"/>
      <c r="Z30" s="3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3"/>
      <c r="X31" s="3"/>
      <c r="Y31" s="3"/>
      <c r="Z31" s="3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3"/>
      <c r="X32" s="3"/>
      <c r="Y32" s="3"/>
      <c r="Z32" s="3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3"/>
      <c r="X33" s="3"/>
      <c r="Y33" s="3"/>
      <c r="Z33" s="3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3"/>
      <c r="X34" s="3"/>
      <c r="Y34" s="3"/>
      <c r="Z34" s="3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3"/>
      <c r="X35" s="3"/>
      <c r="Y35" s="3"/>
      <c r="Z35" s="3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3"/>
      <c r="X36" s="3"/>
      <c r="Y36" s="3"/>
      <c r="Z36" s="3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3"/>
      <c r="X37" s="3"/>
      <c r="Y37" s="3"/>
      <c r="Z37" s="3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3"/>
      <c r="X38" s="3"/>
      <c r="Y38" s="3"/>
      <c r="Z38" s="3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3"/>
      <c r="X39" s="3"/>
      <c r="Y39" s="3"/>
      <c r="Z39" s="3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3"/>
      <c r="X40" s="3"/>
      <c r="Y40" s="3"/>
      <c r="Z40" s="3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3"/>
      <c r="X41" s="3"/>
      <c r="Y41" s="3"/>
      <c r="Z41" s="3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3"/>
      <c r="X42" s="3"/>
      <c r="Y42" s="3"/>
      <c r="Z42" s="3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3"/>
      <c r="X43" s="3"/>
      <c r="Y43" s="3"/>
      <c r="Z43" s="3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3"/>
      <c r="X44" s="3"/>
      <c r="Y44" s="3"/>
      <c r="Z44" s="3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3"/>
      <c r="X45" s="3"/>
      <c r="Y45" s="3"/>
      <c r="Z45" s="3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3"/>
      <c r="X46" s="3"/>
      <c r="Y46" s="3"/>
      <c r="Z46" s="3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"/>
      <c r="X47" s="3"/>
      <c r="Y47" s="3"/>
      <c r="Z47" s="3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"/>
      <c r="X48" s="3"/>
      <c r="Y48" s="3"/>
      <c r="Z48" s="3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3"/>
      <c r="X49" s="3"/>
      <c r="Y49" s="3"/>
      <c r="Z49" s="3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3"/>
      <c r="X50" s="3"/>
      <c r="Y50" s="3"/>
      <c r="Z50" s="3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3"/>
      <c r="X51" s="3"/>
      <c r="Y51" s="3"/>
      <c r="Z51" s="3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3"/>
      <c r="X52" s="3"/>
      <c r="Y52" s="3"/>
      <c r="Z52" s="3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3"/>
      <c r="X53" s="3"/>
      <c r="Y53" s="3"/>
      <c r="Z53" s="3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3"/>
      <c r="X54" s="3"/>
      <c r="Y54" s="3"/>
      <c r="Z54" s="3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3"/>
      <c r="X55" s="3"/>
      <c r="Y55" s="3"/>
      <c r="Z55" s="3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3"/>
      <c r="X56" s="3"/>
      <c r="Y56" s="3"/>
      <c r="Z56" s="3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3"/>
      <c r="X57" s="3"/>
      <c r="Y57" s="3"/>
      <c r="Z57" s="3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3"/>
      <c r="X58" s="3"/>
      <c r="Y58" s="3"/>
      <c r="Z58" s="3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3"/>
      <c r="X59" s="3"/>
      <c r="Y59" s="3"/>
      <c r="Z59" s="3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3"/>
      <c r="X60" s="3"/>
      <c r="Y60" s="3"/>
      <c r="Z60" s="3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3"/>
      <c r="X61" s="3"/>
      <c r="Y61" s="3"/>
      <c r="Z61" s="3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3"/>
      <c r="X62" s="3"/>
      <c r="Y62" s="3"/>
      <c r="Z62" s="3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3"/>
      <c r="X63" s="3"/>
      <c r="Y63" s="3"/>
      <c r="Z63" s="3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3"/>
      <c r="X64" s="3"/>
      <c r="Y64" s="3"/>
      <c r="Z64" s="3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3"/>
      <c r="X65" s="3"/>
      <c r="Y65" s="3"/>
      <c r="Z65" s="3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3"/>
      <c r="X66" s="3"/>
      <c r="Y66" s="3"/>
      <c r="Z66" s="3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3"/>
      <c r="X67" s="3"/>
      <c r="Y67" s="3"/>
      <c r="Z67" s="3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3"/>
      <c r="X68" s="3"/>
      <c r="Y68" s="3"/>
      <c r="Z68" s="3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3"/>
      <c r="X69" s="3"/>
      <c r="Y69" s="3"/>
      <c r="Z69" s="3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3"/>
      <c r="X70" s="3"/>
      <c r="Y70" s="3"/>
      <c r="Z70" s="3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3"/>
      <c r="X71" s="3"/>
      <c r="Y71" s="3"/>
      <c r="Z71" s="3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3"/>
      <c r="X72" s="3"/>
      <c r="Y72" s="3"/>
      <c r="Z72" s="3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3"/>
      <c r="X73" s="3"/>
      <c r="Y73" s="3"/>
      <c r="Z73" s="3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3"/>
      <c r="X74" s="3"/>
      <c r="Y74" s="3"/>
      <c r="Z74" s="3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3"/>
      <c r="X75" s="3"/>
      <c r="Y75" s="3"/>
      <c r="Z75" s="3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3"/>
      <c r="X76" s="3"/>
      <c r="Y76" s="3"/>
      <c r="Z76" s="3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3"/>
      <c r="X77" s="3"/>
      <c r="Y77" s="3"/>
      <c r="Z77" s="3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3"/>
      <c r="X78" s="3"/>
      <c r="Y78" s="3"/>
      <c r="Z78" s="3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3"/>
      <c r="X79" s="3"/>
      <c r="Y79" s="3"/>
      <c r="Z79" s="3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3"/>
      <c r="X80" s="3"/>
      <c r="Y80" s="3"/>
      <c r="Z80" s="3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3"/>
      <c r="X81" s="3"/>
      <c r="Y81" s="3"/>
      <c r="Z81" s="3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3"/>
      <c r="X82" s="3"/>
      <c r="Y82" s="3"/>
      <c r="Z82" s="3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3"/>
      <c r="X83" s="3"/>
      <c r="Y83" s="3"/>
      <c r="Z83" s="3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3"/>
      <c r="X84" s="3"/>
      <c r="Y84" s="3"/>
      <c r="Z84" s="3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3"/>
      <c r="X85" s="3"/>
      <c r="Y85" s="3"/>
      <c r="Z85" s="3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3"/>
      <c r="X86" s="3"/>
      <c r="Y86" s="3"/>
      <c r="Z86" s="3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3"/>
      <c r="X87" s="3"/>
      <c r="Y87" s="3"/>
      <c r="Z87" s="3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3"/>
      <c r="X88" s="3"/>
      <c r="Y88" s="3"/>
      <c r="Z88" s="3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3"/>
      <c r="X89" s="3"/>
      <c r="Y89" s="3"/>
      <c r="Z89" s="3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3"/>
      <c r="X90" s="3"/>
      <c r="Y90" s="3"/>
      <c r="Z90" s="3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3"/>
      <c r="X91" s="3"/>
      <c r="Y91" s="3"/>
      <c r="Z91" s="3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3"/>
      <c r="X92" s="3"/>
      <c r="Y92" s="3"/>
      <c r="Z92" s="3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3"/>
      <c r="X93" s="3"/>
      <c r="Y93" s="3"/>
      <c r="Z93" s="3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  <c r="X94" s="3"/>
      <c r="Y94" s="3"/>
      <c r="Z94" s="3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3"/>
      <c r="X95" s="3"/>
      <c r="Y95" s="3"/>
      <c r="Z95" s="3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3"/>
      <c r="X96" s="3"/>
      <c r="Y96" s="3"/>
      <c r="Z96" s="3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3"/>
      <c r="X97" s="3"/>
      <c r="Y97" s="3"/>
      <c r="Z97" s="3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3"/>
      <c r="X98" s="3"/>
      <c r="Y98" s="3"/>
      <c r="Z98" s="3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3"/>
      <c r="X99" s="3"/>
      <c r="Y99" s="3"/>
      <c r="Z99" s="3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3"/>
      <c r="X100" s="3"/>
      <c r="Y100" s="3"/>
      <c r="Z100" s="3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3"/>
      <c r="X101" s="3"/>
      <c r="Y101" s="3"/>
      <c r="Z101" s="3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3"/>
      <c r="X102" s="3"/>
      <c r="Y102" s="3"/>
      <c r="Z102" s="3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3"/>
      <c r="X103" s="3"/>
      <c r="Y103" s="3"/>
      <c r="Z103" s="3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3"/>
      <c r="X104" s="3"/>
      <c r="Y104" s="3"/>
      <c r="Z104" s="3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3"/>
      <c r="X105" s="3"/>
      <c r="Y105" s="3"/>
      <c r="Z105" s="3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3"/>
      <c r="X106" s="3"/>
      <c r="Y106" s="3"/>
      <c r="Z106" s="3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3"/>
      <c r="X107" s="3"/>
      <c r="Y107" s="3"/>
      <c r="Z107" s="3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3"/>
      <c r="X108" s="3"/>
      <c r="Y108" s="3"/>
      <c r="Z108" s="3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3"/>
      <c r="X109" s="3"/>
      <c r="Y109" s="3"/>
      <c r="Z109" s="3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3"/>
      <c r="X110" s="3"/>
      <c r="Y110" s="3"/>
      <c r="Z110" s="3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3"/>
      <c r="X111" s="3"/>
      <c r="Y111" s="3"/>
      <c r="Z111" s="3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3"/>
      <c r="X112" s="3"/>
      <c r="Y112" s="3"/>
      <c r="Z112" s="3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3"/>
      <c r="X113" s="3"/>
      <c r="Y113" s="3"/>
      <c r="Z113" s="3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3"/>
      <c r="X114" s="3"/>
      <c r="Y114" s="3"/>
      <c r="Z114" s="3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3"/>
      <c r="X115" s="3"/>
      <c r="Y115" s="3"/>
      <c r="Z115" s="3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3"/>
      <c r="X116" s="3"/>
      <c r="Y116" s="3"/>
      <c r="Z116" s="3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3"/>
      <c r="X117" s="3"/>
      <c r="Y117" s="3"/>
      <c r="Z117" s="3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3"/>
      <c r="X118" s="3"/>
      <c r="Y118" s="3"/>
      <c r="Z118" s="3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3"/>
      <c r="X119" s="3"/>
      <c r="Y119" s="3"/>
      <c r="Z119" s="3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3"/>
      <c r="X120" s="3"/>
      <c r="Y120" s="3"/>
      <c r="Z120" s="3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3"/>
      <c r="X121" s="3"/>
      <c r="Y121" s="3"/>
      <c r="Z121" s="3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3"/>
      <c r="X122" s="3"/>
      <c r="Y122" s="3"/>
      <c r="Z122" s="3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3"/>
      <c r="X123" s="3"/>
      <c r="Y123" s="3"/>
      <c r="Z123" s="3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3"/>
      <c r="X124" s="3"/>
      <c r="Y124" s="3"/>
      <c r="Z124" s="3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3"/>
      <c r="X125" s="3"/>
      <c r="Y125" s="3"/>
      <c r="Z125" s="3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3"/>
      <c r="X126" s="3"/>
      <c r="Y126" s="3"/>
      <c r="Z126" s="3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3"/>
      <c r="X127" s="3"/>
      <c r="Y127" s="3"/>
      <c r="Z127" s="3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3"/>
      <c r="X128" s="3"/>
      <c r="Y128" s="3"/>
      <c r="Z128" s="3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3"/>
      <c r="X129" s="3"/>
      <c r="Y129" s="3"/>
      <c r="Z129" s="3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3"/>
      <c r="X130" s="3"/>
      <c r="Y130" s="3"/>
      <c r="Z130" s="3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3"/>
      <c r="X131" s="3"/>
      <c r="Y131" s="3"/>
      <c r="Z131" s="3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3"/>
      <c r="X132" s="3"/>
      <c r="Y132" s="3"/>
      <c r="Z132" s="3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3"/>
      <c r="X133" s="3"/>
      <c r="Y133" s="3"/>
      <c r="Z133" s="3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3"/>
      <c r="X134" s="3"/>
      <c r="Y134" s="3"/>
      <c r="Z134" s="3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3"/>
      <c r="X135" s="3"/>
      <c r="Y135" s="3"/>
      <c r="Z135" s="3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3"/>
      <c r="X136" s="3"/>
      <c r="Y136" s="3"/>
      <c r="Z136" s="3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3"/>
      <c r="X137" s="3"/>
      <c r="Y137" s="3"/>
      <c r="Z137" s="3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3"/>
      <c r="X138" s="3"/>
      <c r="Y138" s="3"/>
      <c r="Z138" s="3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3"/>
      <c r="X139" s="3"/>
      <c r="Y139" s="3"/>
      <c r="Z139" s="3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3"/>
      <c r="X140" s="3"/>
      <c r="Y140" s="3"/>
      <c r="Z140" s="3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3"/>
      <c r="X141" s="3"/>
      <c r="Y141" s="3"/>
      <c r="Z141" s="3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3"/>
      <c r="X142" s="3"/>
      <c r="Y142" s="3"/>
      <c r="Z142" s="3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3"/>
      <c r="X143" s="3"/>
      <c r="Y143" s="3"/>
      <c r="Z143" s="3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3"/>
      <c r="X144" s="3"/>
      <c r="Y144" s="3"/>
      <c r="Z144" s="3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3"/>
      <c r="X145" s="3"/>
      <c r="Y145" s="3"/>
      <c r="Z145" s="3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3"/>
      <c r="X146" s="3"/>
      <c r="Y146" s="3"/>
      <c r="Z146" s="3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3"/>
      <c r="X147" s="3"/>
      <c r="Y147" s="3"/>
      <c r="Z147" s="3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3"/>
      <c r="X148" s="3"/>
      <c r="Y148" s="3"/>
      <c r="Z148" s="3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3"/>
      <c r="X149" s="3"/>
      <c r="Y149" s="3"/>
      <c r="Z149" s="3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3"/>
      <c r="X150" s="3"/>
      <c r="Y150" s="3"/>
      <c r="Z150" s="3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3"/>
      <c r="X151" s="3"/>
      <c r="Y151" s="3"/>
      <c r="Z151" s="3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3"/>
      <c r="X152" s="3"/>
      <c r="Y152" s="3"/>
      <c r="Z152" s="3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3"/>
      <c r="X153" s="3"/>
      <c r="Y153" s="3"/>
      <c r="Z153" s="3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3"/>
      <c r="X154" s="3"/>
      <c r="Y154" s="3"/>
      <c r="Z154" s="3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3"/>
      <c r="X155" s="3"/>
      <c r="Y155" s="3"/>
      <c r="Z155" s="3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3"/>
      <c r="X156" s="3"/>
      <c r="Y156" s="3"/>
      <c r="Z156" s="3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3"/>
      <c r="X157" s="3"/>
      <c r="Y157" s="3"/>
      <c r="Z157" s="3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3"/>
      <c r="X158" s="3"/>
      <c r="Y158" s="3"/>
      <c r="Z158" s="3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3"/>
      <c r="X159" s="3"/>
      <c r="Y159" s="3"/>
      <c r="Z159" s="3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3"/>
      <c r="X160" s="3"/>
      <c r="Y160" s="3"/>
      <c r="Z160" s="3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3"/>
      <c r="X161" s="3"/>
      <c r="Y161" s="3"/>
      <c r="Z161" s="3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3"/>
      <c r="X162" s="3"/>
      <c r="Y162" s="3"/>
      <c r="Z162" s="3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3"/>
      <c r="X163" s="3"/>
      <c r="Y163" s="3"/>
      <c r="Z163" s="3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3"/>
      <c r="X164" s="3"/>
      <c r="Y164" s="3"/>
      <c r="Z164" s="3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3"/>
      <c r="X165" s="3"/>
      <c r="Y165" s="3"/>
      <c r="Z165" s="3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3"/>
      <c r="X166" s="3"/>
      <c r="Y166" s="3"/>
      <c r="Z166" s="3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3"/>
      <c r="X167" s="3"/>
      <c r="Y167" s="3"/>
      <c r="Z167" s="3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3"/>
      <c r="X168" s="3"/>
      <c r="Y168" s="3"/>
      <c r="Z168" s="3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3"/>
      <c r="X169" s="3"/>
      <c r="Y169" s="3"/>
      <c r="Z169" s="3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3"/>
      <c r="X170" s="3"/>
      <c r="Y170" s="3"/>
      <c r="Z170" s="3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3"/>
      <c r="X171" s="3"/>
      <c r="Y171" s="3"/>
      <c r="Z171" s="3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3"/>
      <c r="X172" s="3"/>
      <c r="Y172" s="3"/>
      <c r="Z172" s="3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3"/>
      <c r="X173" s="3"/>
      <c r="Y173" s="3"/>
      <c r="Z173" s="3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3"/>
      <c r="X174" s="3"/>
      <c r="Y174" s="3"/>
      <c r="Z174" s="3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3"/>
      <c r="X175" s="3"/>
      <c r="Y175" s="3"/>
      <c r="Z175" s="3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3"/>
      <c r="X176" s="3"/>
      <c r="Y176" s="3"/>
      <c r="Z176" s="3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3"/>
      <c r="X177" s="3"/>
      <c r="Y177" s="3"/>
      <c r="Z177" s="3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3"/>
      <c r="X178" s="3"/>
      <c r="Y178" s="3"/>
      <c r="Z178" s="3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3"/>
      <c r="X179" s="3"/>
      <c r="Y179" s="3"/>
      <c r="Z179" s="3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3"/>
      <c r="X180" s="3"/>
      <c r="Y180" s="3"/>
      <c r="Z180" s="3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3"/>
      <c r="X181" s="3"/>
      <c r="Y181" s="3"/>
      <c r="Z181" s="3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3"/>
      <c r="X182" s="3"/>
      <c r="Y182" s="3"/>
      <c r="Z182" s="3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3"/>
      <c r="X183" s="3"/>
      <c r="Y183" s="3"/>
      <c r="Z183" s="3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3"/>
      <c r="X184" s="3"/>
      <c r="Y184" s="3"/>
      <c r="Z184" s="3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3"/>
      <c r="X185" s="3"/>
      <c r="Y185" s="3"/>
      <c r="Z185" s="3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3"/>
      <c r="X186" s="3"/>
      <c r="Y186" s="3"/>
      <c r="Z186" s="3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3"/>
      <c r="X187" s="3"/>
      <c r="Y187" s="3"/>
      <c r="Z187" s="3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3"/>
      <c r="X188" s="3"/>
      <c r="Y188" s="3"/>
      <c r="Z188" s="3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3"/>
      <c r="X189" s="3"/>
      <c r="Y189" s="3"/>
      <c r="Z189" s="3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3"/>
      <c r="X190" s="3"/>
      <c r="Y190" s="3"/>
      <c r="Z190" s="3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3"/>
      <c r="X191" s="3"/>
      <c r="Y191" s="3"/>
      <c r="Z191" s="3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3"/>
      <c r="X192" s="3"/>
      <c r="Y192" s="3"/>
      <c r="Z192" s="3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3"/>
      <c r="X193" s="3"/>
      <c r="Y193" s="3"/>
      <c r="Z193" s="3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3"/>
      <c r="X194" s="3"/>
      <c r="Y194" s="3"/>
      <c r="Z194" s="3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3"/>
      <c r="X195" s="3"/>
      <c r="Y195" s="3"/>
      <c r="Z195" s="3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3"/>
      <c r="X196" s="3"/>
      <c r="Y196" s="3"/>
      <c r="Z196" s="3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3"/>
      <c r="X197" s="3"/>
      <c r="Y197" s="3"/>
      <c r="Z197" s="3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3"/>
      <c r="X198" s="3"/>
      <c r="Y198" s="3"/>
      <c r="Z198" s="3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3"/>
      <c r="X199" s="3"/>
      <c r="Y199" s="3"/>
      <c r="Z199" s="3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3"/>
      <c r="X200" s="3"/>
      <c r="Y200" s="3"/>
      <c r="Z200" s="3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3"/>
      <c r="X201" s="3"/>
      <c r="Y201" s="3"/>
      <c r="Z201" s="3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3"/>
      <c r="X202" s="3"/>
      <c r="Y202" s="3"/>
      <c r="Z202" s="3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3"/>
      <c r="X203" s="3"/>
      <c r="Y203" s="3"/>
      <c r="Z203" s="3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3"/>
      <c r="X204" s="3"/>
      <c r="Y204" s="3"/>
      <c r="Z204" s="3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3"/>
      <c r="X205" s="3"/>
      <c r="Y205" s="3"/>
      <c r="Z205" s="3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3"/>
      <c r="X206" s="3"/>
      <c r="Y206" s="3"/>
      <c r="Z206" s="3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3"/>
      <c r="X207" s="3"/>
      <c r="Y207" s="3"/>
      <c r="Z207" s="3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3"/>
      <c r="X208" s="3"/>
      <c r="Y208" s="3"/>
      <c r="Z208" s="3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3"/>
      <c r="X209" s="3"/>
      <c r="Y209" s="3"/>
      <c r="Z209" s="3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3"/>
      <c r="X210" s="3"/>
      <c r="Y210" s="3"/>
      <c r="Z210" s="3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3"/>
      <c r="X211" s="3"/>
      <c r="Y211" s="3"/>
      <c r="Z211" s="3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3"/>
      <c r="X212" s="3"/>
      <c r="Y212" s="3"/>
      <c r="Z212" s="3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3"/>
      <c r="X213" s="3"/>
      <c r="Y213" s="3"/>
      <c r="Z213" s="3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3"/>
      <c r="X214" s="3"/>
      <c r="Y214" s="3"/>
      <c r="Z214" s="3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3"/>
      <c r="X215" s="3"/>
      <c r="Y215" s="3"/>
      <c r="Z215" s="3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3"/>
      <c r="X216" s="3"/>
      <c r="Y216" s="3"/>
      <c r="Z216" s="3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3"/>
      <c r="X217" s="3"/>
      <c r="Y217" s="3"/>
      <c r="Z217" s="3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3"/>
      <c r="X218" s="3"/>
      <c r="Y218" s="3"/>
      <c r="Z218" s="3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3"/>
      <c r="X219" s="3"/>
      <c r="Y219" s="3"/>
      <c r="Z219" s="3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8">
    <mergeCell ref="A10:B10"/>
    <mergeCell ref="A11:B11"/>
    <mergeCell ref="A1:C1"/>
    <mergeCell ref="E1:H1"/>
    <mergeCell ref="I2:K4"/>
    <mergeCell ref="A7:C7"/>
    <mergeCell ref="A8:B8"/>
    <mergeCell ref="A9:B9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производства май</vt:lpstr>
      <vt:lpstr>План производства июнь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ДНС</dc:creator>
  <cp:lastModifiedBy>Admin Local</cp:lastModifiedBy>
  <dcterms:created xsi:type="dcterms:W3CDTF">2023-06-23T16:30:19Z</dcterms:created>
  <dcterms:modified xsi:type="dcterms:W3CDTF">2024-04-30T14:16:26Z</dcterms:modified>
</cp:coreProperties>
</file>